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s\Desktop\alight\Phase Two Construction\LOT One\Jiingadda P-School\"/>
    </mc:Choice>
  </mc:AlternateContent>
  <bookViews>
    <workbookView xWindow="0" yWindow="0" windowWidth="23040" windowHeight="9072"/>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5" i="1" l="1"/>
  <c r="D23" i="1"/>
  <c r="C23" i="1"/>
  <c r="D22" i="1"/>
  <c r="C22" i="1"/>
  <c r="D21" i="1"/>
  <c r="D20" i="1"/>
  <c r="D19" i="1"/>
  <c r="D30" i="1" s="1"/>
  <c r="D31" i="1" s="1"/>
  <c r="D32" i="1" s="1"/>
  <c r="D17" i="1"/>
  <c r="F17" i="1" s="1"/>
  <c r="D16" i="1"/>
  <c r="D14" i="1"/>
  <c r="D15" i="1" s="1"/>
  <c r="D12" i="1"/>
  <c r="D11" i="1"/>
  <c r="D10" i="1"/>
  <c r="C10" i="1"/>
  <c r="D9" i="1"/>
</calcChain>
</file>

<file path=xl/sharedStrings.xml><?xml version="1.0" encoding="utf-8"?>
<sst xmlns="http://schemas.openxmlformats.org/spreadsheetml/2006/main" count="77" uniqueCount="58">
  <si>
    <t>Name of Region:Sool</t>
  </si>
  <si>
    <t>Name of District: Xudun</t>
  </si>
  <si>
    <t>Type of work:   Construction of 2 classrooms.</t>
  </si>
  <si>
    <t>No</t>
  </si>
  <si>
    <t>Description of Item</t>
  </si>
  <si>
    <t>Unit</t>
  </si>
  <si>
    <t>Qty</t>
  </si>
  <si>
    <t>Rate in USD</t>
  </si>
  <si>
    <t>Amount in USD</t>
  </si>
  <si>
    <t>A) Foundation Excavation &amp; Construction</t>
  </si>
  <si>
    <t>Site clearance, remove all unwanted material on site and mobilization of Material on site. Inlcuding All necessary material on site and Tansporations.</t>
  </si>
  <si>
    <t>Lsm</t>
  </si>
  <si>
    <t>Excavation of foundation trench and remove away for site all surplus soil with dimensions (0.40m wide and 0.50m deep and 79m). Including Verandah.</t>
  </si>
  <si>
    <t>M³</t>
  </si>
  <si>
    <t>Spread 5cm lean concrete thickness excavated of foundation trenches through out the foundation and keep soil back to trench, including  install ation of 1000G Damp Proof Membrane Polythene Sheeting black color.</t>
  </si>
  <si>
    <t>Construction of durable rubble stone foundation. All joints between stone filled with cement/sand mortar (1:4 ratio). Minimum height of  foundation wall from ground level is 40 cm.</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</si>
  <si>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</si>
  <si>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r>
      <t>M</t>
    </r>
    <r>
      <rPr>
        <vertAlign val="superscript"/>
        <sz val="12"/>
        <color theme="1"/>
        <rFont val="Times New Roman"/>
        <family val="1"/>
      </rPr>
      <t>3</t>
    </r>
  </si>
  <si>
    <t xml:space="preserve">  B) Floor Construction</t>
  </si>
  <si>
    <t>Back filling with selected sand for first layer 20cm.</t>
  </si>
  <si>
    <t>m3</t>
  </si>
  <si>
    <t>Back filling, watering &amp; tamping pavement with 20cm-thick hardcore durable stone &amp; aggregate (for gap filling)</t>
  </si>
  <si>
    <t xml:space="preserve">Laying and spreading 6 cm-thick, 1:2:4 (1-2" maximum aggregate size) Rcc concrete for floor fill with 8 mm @20cm C/C both side and including  install ation of 1000G Damp Proof Membrane Polythene Sheeting black color  and ALIGHT must check before pouring concrete. Including verandah. </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</si>
  <si>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 and teacher's stage</t>
    </r>
  </si>
  <si>
    <r>
      <t>M</t>
    </r>
    <r>
      <rPr>
        <vertAlign val="superscript"/>
        <sz val="12"/>
        <rFont val="Gill Sans MT"/>
        <family val="2"/>
      </rPr>
      <t>2</t>
    </r>
  </si>
  <si>
    <t xml:space="preserve"> C) Wall Construction</t>
  </si>
  <si>
    <t>Construction of 20cmx20cmx40cm concrete hollow block walls. The average hight of walls is 4m. All Walls muse be joined with cement /sand mortar of 1:4 mix. Including teacher's stage.</t>
  </si>
  <si>
    <t>M²</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</si>
  <si>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</si>
  <si>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</si>
  <si>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Construction of 15 cm thick RCC ring roof beam 15cm thick on external walls only.1:2:4 (1-2” maximum aggregate size) mix. ratio with (4) 12mm ray-bars and 20 cm c/c staffs. Concrete to be thoroughly tamped/ vibrated. And cured 4 days min.</t>
  </si>
  <si>
    <t>Construction of RCC columns at joints of building (see drawing), the size of column is ( 0.2mx0.2m) and height not exceeded 4.4 m height, Column will starting at below 50cm GL and ended at ring top lintel, following drawings and instruction of ALIGHT engineer.</t>
  </si>
  <si>
    <t>Construction of concrete ram of 1.8m wide at the lowest side of the verandah, slope of the ram to be not more than 6 degree and length based on the plinth height. This including handrail and good finished and laying local tile at the top of Ramp.</t>
  </si>
  <si>
    <t>Job</t>
  </si>
  <si>
    <t>D) Roof construction</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</si>
  <si>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6 pcs of transperant ironsheet to prevent bat.</t>
  </si>
  <si>
    <t>Fixing 4mm wooden ceiling board in all classrooms and verandah. complete with 60x60 cm ceiling joists c/c 600mm.</t>
  </si>
  <si>
    <t>Fasten 20 cm fascia board around entire building. Joints to be attached by wooden joint or metal strap. this includes painting. color of paint to be identified by ALIGHT Engineer.</t>
  </si>
  <si>
    <t>M</t>
  </si>
  <si>
    <t>E) Plastering and Painting</t>
  </si>
  <si>
    <t xml:space="preserve">(2) Coats of cement/sand plastering on all interior wall faces and all exterior wall faces. Mix ratio is 1:4 (sand-cement). Including sparying cement and sand plaster (Buufin) at all exernal side of walls and this including verandah walls and columns. </t>
  </si>
  <si>
    <t>(2) Coats of white-washing on all wall faces and ceiling with 1:275 lime/white glue ratio on all interior wall surfaces to be smoothed thoroughly before paint applied.</t>
  </si>
  <si>
    <t>(2) Coats of distempering on all wall exterior and apply emulsion paint for interior of  wall surfaces. Color of paint to be identified by ALIGHT Engineer.</t>
  </si>
  <si>
    <t>Writing ALIGHT-MOE-GPE scripture and Logo scripture for (1mx1m metal sheet) at constructed wall gable . Follow attached working drawing.</t>
  </si>
  <si>
    <t>NO</t>
  </si>
  <si>
    <t>Visibility metal board (1.5x1.2), the scripture and the logos can be found in ALIGHT logistic office.</t>
  </si>
  <si>
    <t>LS</t>
  </si>
  <si>
    <t xml:space="preserve"> F) Doors, Blackboards and Windows and Electricity.</t>
  </si>
  <si>
    <t>Provide and install paneled  regular metal doors (Ethiopian style) for classes, office and store (2.1x 1) m complete with door frames, hinges, door lock mortise (italic) etc. the door is open outside. Use 3x3cm of metalic box frame and 1.2mm ironsheet.</t>
  </si>
  <si>
    <t>Supply and install metallic/steel windows measuring 1.2m x  1.2m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</si>
  <si>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 xml:space="preserve"> </t>
  </si>
  <si>
    <t xml:space="preserve">Provide and fix whiteboards 2.4 m x 1.2m made of 12mm thick plywood with strips on edges and chalk holder at the bottom of the blackboard.  </t>
  </si>
  <si>
    <t>Provide and install Gamur galvanized plastic water tank of 20 barrels capacity. Tank will have a water tap of 3/4". This including 40cm mansonary stone and pre-painted ALIGHT visibility.</t>
  </si>
  <si>
    <t>Provide and install 30m long gutter made of flat galvanized sheet of 1 mm thick with strong metal clips c/c 1.5m and with 3” PVC down pipe</t>
  </si>
  <si>
    <t>lm</t>
  </si>
  <si>
    <t>All electricitity work including wiring of all classrooms and varendah (each class must have 2 lamps and one socket plug) and control panel at office and veranda must have two lamps. Wire must use sudian type.</t>
  </si>
  <si>
    <t xml:space="preserve">Name of School: Jiingadda P-School </t>
  </si>
  <si>
    <t>Sub-Total of Construction 2 Classrooms, in Jiingadda P-school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</si>
</sst>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00_-;\-* #,##0.00_-;_-* &quot;-&quot;??_-;_-@_-"/>
  </numFmts>
  <fonts count="10"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color theme="1"/>
      <name val="Times New Roman"/>
      <family val="1"/>
    </font>
    <font>
      <u/>
      <sz val="12"/>
      <color theme="1"/>
      <name val="Gill Sans MT"/>
      <family val="2"/>
    </font>
    <font>
      <vertAlign val="superscript"/>
      <sz val="12"/>
      <name val="Gill Sans MT"/>
      <family val="2"/>
    </font>
  </fonts>
  <fills count="6">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theme="8" tint="0.59999389629810485"/>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46">
    <xf numFmtId="0" fontId="0" fillId="0" borderId="0" xfId="0"/>
    <xf numFmtId="0" fontId="2" fillId="0" borderId="0" xfId="0" applyFont="1"/>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3" fillId="2" borderId="6" xfId="0" applyFont="1" applyFill="1" applyBorder="1"/>
    <xf numFmtId="0" fontId="3" fillId="2" borderId="7" xfId="0" applyFont="1" applyFill="1" applyBorder="1"/>
    <xf numFmtId="0" fontId="2" fillId="2" borderId="7" xfId="0" applyFont="1" applyFill="1" applyBorder="1"/>
    <xf numFmtId="0" fontId="2" fillId="2" borderId="8" xfId="0" applyFont="1" applyFill="1" applyBorder="1"/>
    <xf numFmtId="0" fontId="4"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5" fillId="2" borderId="12"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6" fillId="2" borderId="13" xfId="1" applyNumberFormat="1" applyFont="1" applyFill="1" applyBorder="1" applyAlignment="1">
      <alignment horizontal="center" vertical="center" wrapText="1"/>
    </xf>
    <xf numFmtId="43" fontId="6" fillId="2" borderId="13" xfId="1" applyFont="1" applyFill="1" applyBorder="1" applyAlignment="1">
      <alignment horizontal="center" vertical="center" wrapText="1"/>
    </xf>
    <xf numFmtId="0" fontId="5" fillId="2" borderId="13" xfId="0" applyFont="1" applyFill="1" applyBorder="1" applyAlignment="1">
      <alignment horizontal="justify" vertical="center" wrapText="1"/>
    </xf>
    <xf numFmtId="0" fontId="5" fillId="2" borderId="14" xfId="0" applyFont="1" applyFill="1" applyBorder="1" applyAlignment="1">
      <alignment horizontal="center" vertical="center" wrapText="1"/>
    </xf>
    <xf numFmtId="0" fontId="5" fillId="0" borderId="12" xfId="0" applyFont="1" applyBorder="1" applyAlignment="1">
      <alignment horizontal="left" vertical="center" wrapText="1"/>
    </xf>
    <xf numFmtId="0" fontId="5" fillId="0" borderId="15" xfId="0" applyFont="1" applyBorder="1" applyAlignment="1">
      <alignment horizontal="left" vertical="center" wrapText="1"/>
    </xf>
    <xf numFmtId="0" fontId="6" fillId="0" borderId="15" xfId="1" applyNumberFormat="1" applyFont="1" applyBorder="1" applyAlignment="1">
      <alignment horizontal="center" vertical="center" wrapText="1"/>
    </xf>
    <xf numFmtId="43" fontId="6" fillId="0" borderId="15" xfId="1" applyFont="1" applyBorder="1" applyAlignment="1">
      <alignment horizontal="center" vertical="center" wrapText="1"/>
    </xf>
    <xf numFmtId="0" fontId="5" fillId="0" borderId="15" xfId="0" applyFont="1" applyBorder="1" applyAlignment="1">
      <alignment horizontal="justify" vertical="center" wrapText="1"/>
    </xf>
    <xf numFmtId="43" fontId="5" fillId="0" borderId="16" xfId="1" applyFont="1" applyBorder="1" applyAlignment="1">
      <alignment horizontal="center" vertical="center" wrapText="1"/>
    </xf>
    <xf numFmtId="0" fontId="5" fillId="4" borderId="15" xfId="0" applyFont="1" applyFill="1" applyBorder="1" applyAlignment="1">
      <alignment horizontal="justify" vertical="center" wrapText="1"/>
    </xf>
    <xf numFmtId="0" fontId="5" fillId="0" borderId="15" xfId="0" applyFont="1" applyBorder="1" applyAlignment="1">
      <alignment horizontal="left" vertical="top" wrapText="1"/>
    </xf>
    <xf numFmtId="0" fontId="5" fillId="5" borderId="12"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6" fillId="5" borderId="15" xfId="1" applyNumberFormat="1" applyFont="1" applyFill="1" applyBorder="1" applyAlignment="1">
      <alignment horizontal="center" vertical="center" wrapText="1"/>
    </xf>
    <xf numFmtId="43" fontId="6" fillId="5" borderId="15" xfId="1" applyFont="1" applyFill="1" applyBorder="1" applyAlignment="1">
      <alignment horizontal="center" vertical="center" wrapText="1"/>
    </xf>
    <xf numFmtId="0" fontId="5" fillId="5" borderId="15" xfId="0" applyFont="1" applyFill="1" applyBorder="1" applyAlignment="1">
      <alignment horizontal="justify" vertical="center" wrapText="1"/>
    </xf>
    <xf numFmtId="0" fontId="5" fillId="2" borderId="15" xfId="0" applyFont="1" applyFill="1" applyBorder="1" applyAlignment="1">
      <alignment horizontal="left" vertical="center" wrapText="1"/>
    </xf>
    <xf numFmtId="43" fontId="6" fillId="2" borderId="15" xfId="1" applyFont="1" applyFill="1" applyBorder="1" applyAlignment="1">
      <alignment horizontal="center" vertical="center" wrapText="1"/>
    </xf>
    <xf numFmtId="0" fontId="5" fillId="2" borderId="15" xfId="0" applyFont="1" applyFill="1" applyBorder="1" applyAlignment="1">
      <alignment horizontal="justify" vertical="center" wrapText="1"/>
    </xf>
    <xf numFmtId="0" fontId="5" fillId="0" borderId="17" xfId="0" applyFont="1" applyBorder="1" applyAlignment="1">
      <alignment horizontal="left"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164" fontId="4" fillId="2" borderId="11" xfId="0" applyNumberFormat="1" applyFont="1" applyFill="1" applyBorder="1" applyAlignment="1">
      <alignment vertical="center"/>
    </xf>
    <xf numFmtId="0" fontId="2" fillId="0" borderId="0" xfId="0" applyFont="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238125</xdr:colOff>
      <xdr:row>1</xdr:row>
      <xdr:rowOff>0</xdr:rowOff>
    </xdr:from>
    <xdr:to>
      <xdr:col>5</xdr:col>
      <xdr:colOff>1087278</xdr:colOff>
      <xdr:row>4</xdr:row>
      <xdr:rowOff>214313</xdr:rowOff>
    </xdr:to>
    <xdr:pic>
      <xdr:nvPicPr>
        <xdr:cNvPr id="2" name="Picture 1"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20465" y="236220"/>
          <a:ext cx="1999773" cy="900113"/>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workbookViewId="0">
      <selection activeCell="I42" sqref="I42"/>
    </sheetView>
  </sheetViews>
  <sheetFormatPr defaultColWidth="8.6640625" defaultRowHeight="18" x14ac:dyDescent="0.5"/>
  <cols>
    <col min="1" max="1" width="5.5546875" style="1" customWidth="1"/>
    <col min="2" max="2" width="25.88671875" style="1" customWidth="1"/>
    <col min="3" max="3" width="8.6640625" style="1"/>
    <col min="4" max="4" width="10.6640625" style="1" customWidth="1"/>
    <col min="5" max="5" width="16.109375" style="1" customWidth="1"/>
    <col min="6" max="6" width="18.33203125" style="1" customWidth="1"/>
    <col min="7" max="16384" width="8.6640625" style="1"/>
  </cols>
  <sheetData>
    <row r="1" spans="1:6" ht="18.600000000000001" thickBot="1" x14ac:dyDescent="0.55000000000000004"/>
    <row r="2" spans="1:6" x14ac:dyDescent="0.5">
      <c r="A2" s="2" t="s">
        <v>0</v>
      </c>
      <c r="B2" s="3"/>
      <c r="C2" s="4"/>
      <c r="D2" s="3"/>
      <c r="E2" s="4"/>
      <c r="F2" s="5"/>
    </row>
    <row r="3" spans="1:6" x14ac:dyDescent="0.5">
      <c r="A3" s="6" t="s">
        <v>1</v>
      </c>
      <c r="B3" s="7"/>
      <c r="C3" s="8"/>
      <c r="D3" s="7"/>
      <c r="E3" s="8"/>
      <c r="F3" s="9"/>
    </row>
    <row r="4" spans="1:6" x14ac:dyDescent="0.5">
      <c r="A4" s="6" t="s">
        <v>56</v>
      </c>
      <c r="B4" s="7"/>
      <c r="C4" s="8"/>
      <c r="D4" s="7"/>
      <c r="E4" s="8"/>
      <c r="F4" s="9"/>
    </row>
    <row r="5" spans="1:6" ht="18.600000000000001" thickBot="1" x14ac:dyDescent="0.55000000000000004">
      <c r="A5" s="10" t="s">
        <v>2</v>
      </c>
      <c r="B5" s="11"/>
      <c r="C5" s="11"/>
      <c r="D5" s="11"/>
      <c r="E5" s="12"/>
      <c r="F5" s="13"/>
    </row>
    <row r="6" spans="1:6" ht="19.8" thickBot="1" x14ac:dyDescent="0.55000000000000004">
      <c r="A6" s="14" t="s">
        <v>3</v>
      </c>
      <c r="B6" s="15" t="s">
        <v>4</v>
      </c>
      <c r="C6" s="16" t="s">
        <v>5</v>
      </c>
      <c r="D6" s="16" t="s">
        <v>6</v>
      </c>
      <c r="E6" s="16" t="s">
        <v>7</v>
      </c>
      <c r="F6" s="17" t="s">
        <v>8</v>
      </c>
    </row>
    <row r="7" spans="1:6" ht="38.4" x14ac:dyDescent="0.5">
      <c r="A7" s="18"/>
      <c r="B7" s="19" t="s">
        <v>9</v>
      </c>
      <c r="C7" s="20"/>
      <c r="D7" s="21"/>
      <c r="E7" s="22"/>
      <c r="F7" s="23"/>
    </row>
    <row r="8" spans="1:6" ht="115.2" x14ac:dyDescent="0.5">
      <c r="A8" s="24">
        <v>1</v>
      </c>
      <c r="B8" s="25" t="s">
        <v>10</v>
      </c>
      <c r="C8" s="26" t="s">
        <v>11</v>
      </c>
      <c r="D8" s="27">
        <v>1</v>
      </c>
      <c r="E8" s="28"/>
      <c r="F8" s="29"/>
    </row>
    <row r="9" spans="1:6" ht="118.5" customHeight="1" x14ac:dyDescent="0.5">
      <c r="A9" s="24">
        <v>2</v>
      </c>
      <c r="B9" s="25" t="s">
        <v>12</v>
      </c>
      <c r="C9" s="27" t="s">
        <v>13</v>
      </c>
      <c r="D9" s="27">
        <f>79*0.4*0.5</f>
        <v>15.8</v>
      </c>
      <c r="E9" s="30"/>
      <c r="F9" s="29"/>
    </row>
    <row r="10" spans="1:6" ht="178.8" customHeight="1" x14ac:dyDescent="0.5">
      <c r="A10" s="24">
        <v>3</v>
      </c>
      <c r="B10" s="31" t="s">
        <v>14</v>
      </c>
      <c r="C10" s="26" t="str">
        <f>C11</f>
        <v>M³</v>
      </c>
      <c r="D10" s="27">
        <f>79*0.4*0.05</f>
        <v>1.58</v>
      </c>
      <c r="E10" s="28"/>
      <c r="F10" s="29"/>
    </row>
    <row r="11" spans="1:6" ht="153.6" x14ac:dyDescent="0.5">
      <c r="A11" s="24">
        <v>4</v>
      </c>
      <c r="B11" s="25" t="s">
        <v>15</v>
      </c>
      <c r="C11" s="26" t="s">
        <v>13</v>
      </c>
      <c r="D11" s="27">
        <f>79*0.4*1.2</f>
        <v>37.92</v>
      </c>
      <c r="E11" s="28"/>
      <c r="F11" s="29"/>
    </row>
    <row r="12" spans="1:6" ht="286.2" customHeight="1" x14ac:dyDescent="0.5">
      <c r="A12" s="24">
        <v>5</v>
      </c>
      <c r="B12" s="31" t="s">
        <v>16</v>
      </c>
      <c r="C12" s="26" t="s">
        <v>17</v>
      </c>
      <c r="D12" s="27">
        <f>79*0.4*0.15</f>
        <v>4.74</v>
      </c>
      <c r="E12" s="28">
        <v>230</v>
      </c>
      <c r="F12" s="29"/>
    </row>
    <row r="13" spans="1:6" ht="19.2" x14ac:dyDescent="0.5">
      <c r="A13" s="32">
        <v>6</v>
      </c>
      <c r="B13" s="33" t="s">
        <v>18</v>
      </c>
      <c r="C13" s="34"/>
      <c r="D13" s="35"/>
      <c r="E13" s="36"/>
      <c r="F13" s="29"/>
    </row>
    <row r="14" spans="1:6" ht="38.4" x14ac:dyDescent="0.5">
      <c r="A14" s="24">
        <v>7</v>
      </c>
      <c r="B14" s="25" t="s">
        <v>19</v>
      </c>
      <c r="C14" s="26" t="s">
        <v>20</v>
      </c>
      <c r="D14" s="27">
        <f>158*0.25</f>
        <v>39.5</v>
      </c>
      <c r="E14" s="28"/>
      <c r="F14" s="29"/>
    </row>
    <row r="15" spans="1:6" ht="111.75" customHeight="1" x14ac:dyDescent="0.5">
      <c r="A15" s="24">
        <v>8</v>
      </c>
      <c r="B15" s="25" t="s">
        <v>21</v>
      </c>
      <c r="C15" s="26" t="s">
        <v>13</v>
      </c>
      <c r="D15" s="27">
        <f>D14</f>
        <v>39.5</v>
      </c>
      <c r="E15" s="28"/>
      <c r="F15" s="29"/>
    </row>
    <row r="16" spans="1:6" ht="234" customHeight="1" x14ac:dyDescent="0.5">
      <c r="A16" s="24">
        <v>9</v>
      </c>
      <c r="B16" s="31" t="s">
        <v>22</v>
      </c>
      <c r="C16" s="26" t="s">
        <v>13</v>
      </c>
      <c r="D16" s="27">
        <f>158*0.08</f>
        <v>12.64</v>
      </c>
      <c r="E16" s="28"/>
      <c r="F16" s="29"/>
    </row>
    <row r="17" spans="1:6" ht="131.4" customHeight="1" x14ac:dyDescent="0.5">
      <c r="A17" s="24">
        <v>10</v>
      </c>
      <c r="B17" s="31" t="s">
        <v>23</v>
      </c>
      <c r="C17" s="26" t="s">
        <v>24</v>
      </c>
      <c r="D17" s="27">
        <f>160</f>
        <v>160</v>
      </c>
      <c r="E17" s="28"/>
      <c r="F17" s="29">
        <f t="shared" ref="F17:F49" si="0">D17*E17</f>
        <v>0</v>
      </c>
    </row>
    <row r="18" spans="1:6" ht="19.2" x14ac:dyDescent="0.5">
      <c r="A18" s="32">
        <v>11</v>
      </c>
      <c r="B18" s="33" t="s">
        <v>25</v>
      </c>
      <c r="C18" s="35"/>
      <c r="D18" s="35"/>
      <c r="E18" s="36"/>
      <c r="F18" s="29"/>
    </row>
    <row r="19" spans="1:6" ht="153.6" x14ac:dyDescent="0.5">
      <c r="A19" s="24">
        <v>12</v>
      </c>
      <c r="B19" s="25" t="s">
        <v>26</v>
      </c>
      <c r="C19" s="27" t="s">
        <v>27</v>
      </c>
      <c r="D19" s="27">
        <f>55.8*4</f>
        <v>223.2</v>
      </c>
      <c r="E19" s="28"/>
      <c r="F19" s="29"/>
    </row>
    <row r="20" spans="1:6" ht="312" customHeight="1" x14ac:dyDescent="0.5">
      <c r="A20" s="24">
        <v>13</v>
      </c>
      <c r="B20" s="31" t="s">
        <v>28</v>
      </c>
      <c r="C20" s="27" t="s">
        <v>17</v>
      </c>
      <c r="D20" s="27">
        <f>57.8*0.2*0.15</f>
        <v>1.734</v>
      </c>
      <c r="E20" s="28"/>
      <c r="F20" s="29"/>
    </row>
    <row r="21" spans="1:6" ht="248.25" customHeight="1" x14ac:dyDescent="0.5">
      <c r="A21" s="24">
        <v>14</v>
      </c>
      <c r="B21" s="25" t="s">
        <v>29</v>
      </c>
      <c r="C21" s="27" t="s">
        <v>13</v>
      </c>
      <c r="D21" s="27">
        <f>(79*0.2*0.15)</f>
        <v>2.37</v>
      </c>
      <c r="E21" s="30"/>
      <c r="F21" s="29"/>
    </row>
    <row r="22" spans="1:6" ht="211.2" x14ac:dyDescent="0.5">
      <c r="A22" s="24">
        <v>15</v>
      </c>
      <c r="B22" s="25" t="s">
        <v>30</v>
      </c>
      <c r="C22" s="27" t="str">
        <f>C21</f>
        <v>M³</v>
      </c>
      <c r="D22" s="27">
        <f>57.8*0.15*0.2</f>
        <v>1.734</v>
      </c>
      <c r="E22" s="28"/>
      <c r="F22" s="29"/>
    </row>
    <row r="23" spans="1:6" ht="214.8" customHeight="1" x14ac:dyDescent="0.5">
      <c r="A23" s="24">
        <v>16</v>
      </c>
      <c r="B23" s="31" t="s">
        <v>31</v>
      </c>
      <c r="C23" s="27" t="str">
        <f>C22</f>
        <v>M³</v>
      </c>
      <c r="D23" s="27">
        <f>(4.4*0.2*0.2)*15</f>
        <v>2.6400000000000006</v>
      </c>
      <c r="E23" s="28"/>
      <c r="F23" s="29"/>
    </row>
    <row r="24" spans="1:6" ht="189" customHeight="1" x14ac:dyDescent="0.5">
      <c r="A24" s="24">
        <v>17</v>
      </c>
      <c r="B24" s="31" t="s">
        <v>32</v>
      </c>
      <c r="C24" s="27" t="s">
        <v>33</v>
      </c>
      <c r="D24" s="27">
        <v>1</v>
      </c>
      <c r="E24" s="28"/>
      <c r="F24" s="29"/>
    </row>
    <row r="25" spans="1:6" ht="19.2" x14ac:dyDescent="0.5">
      <c r="A25" s="18">
        <v>18</v>
      </c>
      <c r="B25" s="37" t="s">
        <v>34</v>
      </c>
      <c r="C25" s="38"/>
      <c r="D25" s="38"/>
      <c r="E25" s="39"/>
      <c r="F25" s="29"/>
    </row>
    <row r="26" spans="1:6" ht="409.6" x14ac:dyDescent="0.5">
      <c r="A26" s="24">
        <v>19</v>
      </c>
      <c r="B26" s="31" t="s">
        <v>35</v>
      </c>
      <c r="C26" s="27" t="s">
        <v>27</v>
      </c>
      <c r="D26" s="27">
        <v>210</v>
      </c>
      <c r="E26" s="28"/>
      <c r="F26" s="29"/>
    </row>
    <row r="27" spans="1:6" ht="96" x14ac:dyDescent="0.5">
      <c r="A27" s="24">
        <v>20</v>
      </c>
      <c r="B27" s="25" t="s">
        <v>36</v>
      </c>
      <c r="C27" s="27" t="s">
        <v>27</v>
      </c>
      <c r="D27" s="27">
        <v>146</v>
      </c>
      <c r="E27" s="28"/>
      <c r="F27" s="29"/>
    </row>
    <row r="28" spans="1:6" ht="153.6" x14ac:dyDescent="0.5">
      <c r="A28" s="24">
        <v>21</v>
      </c>
      <c r="B28" s="25" t="s">
        <v>37</v>
      </c>
      <c r="C28" s="27" t="s">
        <v>38</v>
      </c>
      <c r="D28" s="27">
        <v>78</v>
      </c>
      <c r="E28" s="30"/>
      <c r="F28" s="29"/>
    </row>
    <row r="29" spans="1:6" ht="19.2" x14ac:dyDescent="0.5">
      <c r="A29" s="18">
        <v>22</v>
      </c>
      <c r="B29" s="37" t="s">
        <v>39</v>
      </c>
      <c r="C29" s="38"/>
      <c r="D29" s="38"/>
      <c r="E29" s="39"/>
      <c r="F29" s="29"/>
    </row>
    <row r="30" spans="1:6" ht="192" x14ac:dyDescent="0.5">
      <c r="A30" s="24">
        <v>23</v>
      </c>
      <c r="B30" s="25" t="s">
        <v>40</v>
      </c>
      <c r="C30" s="27" t="s">
        <v>27</v>
      </c>
      <c r="D30" s="27">
        <f>D19*2</f>
        <v>446.4</v>
      </c>
      <c r="E30" s="28"/>
      <c r="F30" s="29"/>
    </row>
    <row r="31" spans="1:6" ht="134.4" x14ac:dyDescent="0.5">
      <c r="A31" s="24">
        <v>24</v>
      </c>
      <c r="B31" s="25" t="s">
        <v>41</v>
      </c>
      <c r="C31" s="27" t="s">
        <v>27</v>
      </c>
      <c r="D31" s="27">
        <f>D30</f>
        <v>446.4</v>
      </c>
      <c r="E31" s="28"/>
      <c r="F31" s="29"/>
    </row>
    <row r="32" spans="1:6" ht="134.4" x14ac:dyDescent="0.5">
      <c r="A32" s="24">
        <v>25</v>
      </c>
      <c r="B32" s="25" t="s">
        <v>42</v>
      </c>
      <c r="C32" s="27" t="s">
        <v>27</v>
      </c>
      <c r="D32" s="27">
        <f>D31+D27</f>
        <v>592.4</v>
      </c>
      <c r="E32" s="28"/>
      <c r="F32" s="29"/>
    </row>
    <row r="33" spans="1:13" ht="134.4" x14ac:dyDescent="0.5">
      <c r="A33" s="24">
        <v>26</v>
      </c>
      <c r="B33" s="25" t="s">
        <v>43</v>
      </c>
      <c r="C33" s="27" t="s">
        <v>44</v>
      </c>
      <c r="D33" s="27">
        <v>1</v>
      </c>
      <c r="E33" s="28"/>
      <c r="F33" s="29"/>
    </row>
    <row r="34" spans="1:13" ht="76.8" customHeight="1" x14ac:dyDescent="0.5">
      <c r="A34" s="24">
        <v>27</v>
      </c>
      <c r="B34" s="31" t="s">
        <v>45</v>
      </c>
      <c r="C34" s="27" t="s">
        <v>46</v>
      </c>
      <c r="D34" s="27">
        <v>1</v>
      </c>
      <c r="E34" s="28"/>
      <c r="F34" s="29"/>
    </row>
    <row r="35" spans="1:13" ht="35.1" customHeight="1" x14ac:dyDescent="0.5">
      <c r="A35" s="32">
        <v>28</v>
      </c>
      <c r="B35" s="33" t="s">
        <v>47</v>
      </c>
      <c r="C35" s="35"/>
      <c r="D35" s="35"/>
      <c r="E35" s="36"/>
      <c r="F35" s="29">
        <f t="shared" si="0"/>
        <v>0</v>
      </c>
    </row>
    <row r="36" spans="1:13" ht="211.2" x14ac:dyDescent="0.5">
      <c r="A36" s="24">
        <v>29</v>
      </c>
      <c r="B36" s="25" t="s">
        <v>48</v>
      </c>
      <c r="C36" s="27" t="s">
        <v>3</v>
      </c>
      <c r="D36" s="27">
        <v>2</v>
      </c>
      <c r="E36" s="28"/>
      <c r="F36" s="29"/>
    </row>
    <row r="37" spans="1:13" ht="330" customHeight="1" x14ac:dyDescent="0.5">
      <c r="A37" s="24">
        <v>30</v>
      </c>
      <c r="B37" s="31" t="s">
        <v>49</v>
      </c>
      <c r="C37" s="27" t="s">
        <v>3</v>
      </c>
      <c r="D37" s="27">
        <v>14</v>
      </c>
      <c r="E37" s="30"/>
      <c r="F37" s="29"/>
      <c r="M37" s="1" t="s">
        <v>50</v>
      </c>
    </row>
    <row r="38" spans="1:13" ht="134.4" x14ac:dyDescent="0.5">
      <c r="A38" s="24">
        <v>31</v>
      </c>
      <c r="B38" s="31" t="s">
        <v>51</v>
      </c>
      <c r="C38" s="27" t="s">
        <v>3</v>
      </c>
      <c r="D38" s="27">
        <v>2</v>
      </c>
      <c r="E38" s="28"/>
      <c r="F38" s="29"/>
    </row>
    <row r="39" spans="1:13" ht="133.19999999999999" customHeight="1" x14ac:dyDescent="0.5">
      <c r="A39" s="24">
        <v>32</v>
      </c>
      <c r="B39" s="31" t="s">
        <v>52</v>
      </c>
      <c r="C39" s="27" t="s">
        <v>3</v>
      </c>
      <c r="D39" s="27">
        <v>1</v>
      </c>
      <c r="E39" s="28"/>
      <c r="F39" s="29"/>
    </row>
    <row r="40" spans="1:13" ht="119.1" customHeight="1" x14ac:dyDescent="0.5">
      <c r="A40" s="40">
        <v>33</v>
      </c>
      <c r="B40" s="25" t="s">
        <v>53</v>
      </c>
      <c r="C40" s="27" t="s">
        <v>54</v>
      </c>
      <c r="D40" s="27">
        <v>30</v>
      </c>
      <c r="E40" s="28"/>
      <c r="F40" s="29"/>
    </row>
    <row r="41" spans="1:13" ht="173.4" thickBot="1" x14ac:dyDescent="0.55000000000000004">
      <c r="A41" s="40">
        <v>34</v>
      </c>
      <c r="B41" s="25" t="s">
        <v>55</v>
      </c>
      <c r="C41" s="27" t="s">
        <v>11</v>
      </c>
      <c r="D41" s="27">
        <v>1</v>
      </c>
      <c r="E41" s="28"/>
      <c r="F41" s="29"/>
      <c r="K41" s="1" t="s">
        <v>50</v>
      </c>
      <c r="L41" s="1" t="s">
        <v>50</v>
      </c>
    </row>
    <row r="42" spans="1:13" ht="67.5" customHeight="1" thickBot="1" x14ac:dyDescent="0.55000000000000004">
      <c r="A42" s="41" t="s">
        <v>57</v>
      </c>
      <c r="B42" s="42"/>
      <c r="C42" s="42"/>
      <c r="D42" s="42"/>
      <c r="E42" s="43"/>
      <c r="F42" s="44"/>
      <c r="L42" s="1" t="s">
        <v>50</v>
      </c>
    </row>
    <row r="43" spans="1:13" x14ac:dyDescent="0.5">
      <c r="A43" s="45"/>
      <c r="M43" s="1" t="s">
        <v>50</v>
      </c>
    </row>
    <row r="44" spans="1:13" x14ac:dyDescent="0.5">
      <c r="A44" s="45"/>
    </row>
    <row r="45" spans="1:13" x14ac:dyDescent="0.5">
      <c r="A45" s="45"/>
    </row>
    <row r="46" spans="1:13" x14ac:dyDescent="0.5">
      <c r="A46" s="45"/>
    </row>
    <row r="47" spans="1:13" x14ac:dyDescent="0.5">
      <c r="A47" s="45"/>
    </row>
    <row r="48" spans="1:13" x14ac:dyDescent="0.5">
      <c r="A48" s="45"/>
    </row>
    <row r="49" spans="1:1" x14ac:dyDescent="0.5">
      <c r="A49" s="45"/>
    </row>
    <row r="50" spans="1:1" x14ac:dyDescent="0.5">
      <c r="A50" s="45"/>
    </row>
    <row r="51" spans="1:1" x14ac:dyDescent="0.5">
      <c r="A51" s="45"/>
    </row>
    <row r="52" spans="1:1" x14ac:dyDescent="0.5">
      <c r="A52" s="45"/>
    </row>
    <row r="53" spans="1:1" x14ac:dyDescent="0.5">
      <c r="A53" s="45"/>
    </row>
    <row r="54" spans="1:1" x14ac:dyDescent="0.5">
      <c r="A54" s="45"/>
    </row>
    <row r="55" spans="1:1" x14ac:dyDescent="0.5">
      <c r="A55" s="45"/>
    </row>
    <row r="56" spans="1:1" x14ac:dyDescent="0.5">
      <c r="A56" s="45"/>
    </row>
    <row r="57" spans="1:1" x14ac:dyDescent="0.5">
      <c r="A57" s="45"/>
    </row>
    <row r="58" spans="1:1" x14ac:dyDescent="0.5">
      <c r="A58" s="45"/>
    </row>
    <row r="59" spans="1:1" x14ac:dyDescent="0.5">
      <c r="A59" s="45"/>
    </row>
    <row r="60" spans="1:1" x14ac:dyDescent="0.5">
      <c r="A60" s="45"/>
    </row>
    <row r="61" spans="1:1" x14ac:dyDescent="0.5">
      <c r="A61" s="45"/>
    </row>
    <row r="62" spans="1:1" x14ac:dyDescent="0.5">
      <c r="A62" s="45"/>
    </row>
    <row r="63" spans="1:1" x14ac:dyDescent="0.5">
      <c r="A63" s="45"/>
    </row>
    <row r="64" spans="1:1" x14ac:dyDescent="0.5">
      <c r="A64" s="45"/>
    </row>
    <row r="65" spans="1:1" x14ac:dyDescent="0.5">
      <c r="A65" s="45"/>
    </row>
    <row r="66" spans="1:1" x14ac:dyDescent="0.5">
      <c r="A66" s="45"/>
    </row>
    <row r="67" spans="1:1" x14ac:dyDescent="0.5">
      <c r="A67" s="45"/>
    </row>
    <row r="68" spans="1:1" x14ac:dyDescent="0.5">
      <c r="A68" s="45"/>
    </row>
    <row r="69" spans="1:1" x14ac:dyDescent="0.5">
      <c r="A69" s="45"/>
    </row>
    <row r="70" spans="1:1" x14ac:dyDescent="0.5">
      <c r="A70" s="45"/>
    </row>
    <row r="71" spans="1:1" x14ac:dyDescent="0.5">
      <c r="A71" s="45"/>
    </row>
    <row r="72" spans="1:1" x14ac:dyDescent="0.5">
      <c r="A72" s="45"/>
    </row>
    <row r="73" spans="1:1" x14ac:dyDescent="0.5">
      <c r="A73" s="45"/>
    </row>
    <row r="74" spans="1:1" x14ac:dyDescent="0.5">
      <c r="A74" s="45"/>
    </row>
    <row r="75" spans="1:1" x14ac:dyDescent="0.5">
      <c r="A75" s="45"/>
    </row>
    <row r="76" spans="1:1" x14ac:dyDescent="0.5">
      <c r="A76" s="45"/>
    </row>
    <row r="77" spans="1:1" x14ac:dyDescent="0.5">
      <c r="A77" s="45"/>
    </row>
    <row r="78" spans="1:1" x14ac:dyDescent="0.5">
      <c r="A78" s="45"/>
    </row>
    <row r="79" spans="1:1" x14ac:dyDescent="0.5">
      <c r="A79" s="45"/>
    </row>
    <row r="80" spans="1:1" x14ac:dyDescent="0.5">
      <c r="A80" s="45"/>
    </row>
    <row r="81" spans="1:1" x14ac:dyDescent="0.5">
      <c r="A81" s="45"/>
    </row>
    <row r="82" spans="1:1" x14ac:dyDescent="0.5">
      <c r="A82" s="45"/>
    </row>
    <row r="83" spans="1:1" x14ac:dyDescent="0.5">
      <c r="A83" s="45"/>
    </row>
    <row r="84" spans="1:1" x14ac:dyDescent="0.5">
      <c r="A84" s="45"/>
    </row>
    <row r="85" spans="1:1" x14ac:dyDescent="0.5">
      <c r="A85" s="45"/>
    </row>
    <row r="86" spans="1:1" x14ac:dyDescent="0.5">
      <c r="A86" s="45"/>
    </row>
    <row r="87" spans="1:1" x14ac:dyDescent="0.5">
      <c r="A87" s="45"/>
    </row>
    <row r="88" spans="1:1" x14ac:dyDescent="0.5">
      <c r="A88" s="45"/>
    </row>
    <row r="89" spans="1:1" x14ac:dyDescent="0.5">
      <c r="A89" s="45"/>
    </row>
    <row r="90" spans="1:1" x14ac:dyDescent="0.5">
      <c r="A90" s="45"/>
    </row>
    <row r="91" spans="1:1" x14ac:dyDescent="0.5">
      <c r="A91" s="45"/>
    </row>
    <row r="92" spans="1:1" x14ac:dyDescent="0.5">
      <c r="A92" s="45"/>
    </row>
    <row r="93" spans="1:1" x14ac:dyDescent="0.5">
      <c r="A93" s="45"/>
    </row>
    <row r="94" spans="1:1" x14ac:dyDescent="0.5">
      <c r="A94" s="45"/>
    </row>
    <row r="95" spans="1:1" x14ac:dyDescent="0.5">
      <c r="A95" s="45"/>
    </row>
    <row r="96" spans="1:1" x14ac:dyDescent="0.5">
      <c r="A96" s="45"/>
    </row>
    <row r="97" spans="1:1" x14ac:dyDescent="0.5">
      <c r="A97" s="45"/>
    </row>
    <row r="98" spans="1:1" x14ac:dyDescent="0.5">
      <c r="A98" s="45"/>
    </row>
  </sheetData>
  <mergeCells count="1">
    <mergeCell ref="A42:E4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dc:creator>
  <cp:lastModifiedBy>ss</cp:lastModifiedBy>
  <dcterms:created xsi:type="dcterms:W3CDTF">2025-09-24T10:06:57Z</dcterms:created>
  <dcterms:modified xsi:type="dcterms:W3CDTF">2025-09-24T10:09:15Z</dcterms:modified>
</cp:coreProperties>
</file>